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A21" i="1"/>
  <c r="AD21" s="1"/>
  <c r="AA20"/>
  <c r="AA16" s="1"/>
  <c r="AD16" s="1"/>
  <c r="AD20"/>
  <c r="AC37"/>
  <c r="AC36"/>
  <c r="AD42"/>
  <c r="AB21"/>
  <c r="AC21"/>
  <c r="AB20"/>
  <c r="AC20"/>
  <c r="AD23"/>
  <c r="AD43"/>
  <c r="AD41"/>
  <c r="AD40"/>
  <c r="AD39"/>
  <c r="AD29"/>
  <c r="AD18"/>
  <c r="AC16"/>
  <c r="AB16"/>
  <c r="AD36"/>
</calcChain>
</file>

<file path=xl/sharedStrings.xml><?xml version="1.0" encoding="utf-8"?>
<sst xmlns="http://schemas.openxmlformats.org/spreadsheetml/2006/main" count="226" uniqueCount="75">
  <si>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</si>
  <si>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</si>
  <si>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</si>
  <si>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</si>
  <si>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</si>
  <si>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</si>
  <si>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</si>
  <si>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</si>
  <si>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</si>
  <si>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</si>
  <si>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</si>
  <si>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</si>
  <si>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</si>
  <si>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(наименование муниципальной программы)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</si>
  <si>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</si>
  <si>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</si>
  <si>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</si>
  <si>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</si>
  <si>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</si>
  <si>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</si>
  <si>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</si>
  <si>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</si>
  <si>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</si>
  <si>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</si>
  <si>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</si>
  <si>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</si>
  <si>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</si>
  <si>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</si>
  <si>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автомобильных дорог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</si>
  <si>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мостов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</si>
  <si>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Количество приобретенных и установленных дорожных знаков (включая стойки)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</si>
  <si>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нанесенной дорожной разметки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</si>
  <si>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установленных барьерных ограждений для пешеходов</t>
    </r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</si>
  <si>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</si>
  <si>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</si>
  <si>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</si>
  <si>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</si>
  <si>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</si>
  <si>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</si>
  <si>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t xml:space="preserve">Показатель мероприятия 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</t>
    </r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</si>
  <si>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</si>
  <si>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Выполнение капитального ремонта на автомобильных дорогах общей протяженностью 1900 метров в черте города Ржева Тверской области за 2014-2016 год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</si>
  <si>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Показатель общей аварийности на дорогах в городе Ржеве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</si>
  <si>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Результат разработки  проектной документации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</si>
  <si>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</t>
    </r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</si>
  <si>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</si>
  <si>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</si>
  <si>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</si>
  <si>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</si>
  <si>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совещаний</t>
    </r>
  </si>
  <si>
    <t>2014-2016</t>
  </si>
  <si>
    <t>5</t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</si>
  <si>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</si>
  <si>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t>кол-во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</si>
  <si>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мероприятий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</si>
  <si>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лекций</t>
    </r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</si>
  <si>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</si>
  <si>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</si>
  <si>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</si>
  <si>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</si>
  <si>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t>тыс.руб.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</si>
  <si>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заседаний комиссий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</si>
  <si>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</si>
  <si>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</t>
    </r>
  </si>
  <si>
    <r>
      <rPr>
        <b/>
        <i/>
        <sz val="8"/>
        <rFont val="Times New Roman"/>
        <family val="1"/>
        <charset val="204"/>
      </rPr>
      <t xml:space="preserve">Показатель задачи подпрограммы </t>
    </r>
    <r>
      <rPr>
        <i/>
        <sz val="8"/>
        <rFont val="Times New Roman"/>
        <family val="1"/>
        <charset val="204"/>
      </rPr>
      <t xml:space="preserve"> Количество разработанной проектной документации</t>
    </r>
  </si>
  <si>
    <t>Задача подпрограммы 2  Проведение мероприятий (конкурсов, акций) повышающих безопасность дорожного движения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</si>
  <si>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  Количество выполненных мероприятий </t>
    </r>
  </si>
  <si>
    <t xml:space="preserve"> </t>
  </si>
  <si>
    <t>к Муниципальной программе города Ржева Тверской области</t>
  </si>
  <si>
    <t>Ржева Тверской области" на 2014-2016 годы</t>
  </si>
  <si>
    <t>"Дорожное хозяйство и общественный транспорт города</t>
  </si>
  <si>
    <t>Характеристика Муниципальной программы города Ржева Тверской области</t>
  </si>
  <si>
    <t>Главный администратор (администратор) Муниципальной программы города Ржева Тверской области</t>
  </si>
  <si>
    <r>
      <rPr>
        <b/>
        <sz val="8"/>
        <rFont val="Times New Roman"/>
        <family val="1"/>
        <charset val="204"/>
      </rPr>
      <t>Мероприятие подпрограммы 2.002</t>
    </r>
    <r>
      <rPr>
        <sz val="8"/>
        <rFont val="Times New Roman"/>
        <family val="1"/>
        <charset val="204"/>
      </rPr>
      <t xml:space="preserve"> "Капитальный ремонт и ремонт автомобильных дорог местного значения в Тверской области (обл. бюджет)</t>
    </r>
  </si>
  <si>
    <r>
      <t xml:space="preserve">Административное мероприятие 2.003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</si>
</sst>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9"/>
  <sheetViews>
    <sheetView tabSelected="1" topLeftCell="I1" zoomScale="115" zoomScaleNormal="115" workbookViewId="0">
      <selection activeCell="AB42" sqref="AB42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8.85546875" style="4" customWidth="1"/>
    <col min="28" max="28" width="8.7109375" style="8" customWidth="1"/>
    <col min="29" max="29" width="7.85546875" style="4" customWidth="1"/>
    <col min="30" max="30" width="8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5" customHeight="1">
      <c r="AA1" s="14"/>
      <c r="AB1" s="14"/>
      <c r="AC1" s="16"/>
      <c r="AD1" s="16" t="s">
        <v>12</v>
      </c>
      <c r="AE1" s="16"/>
      <c r="AF1" s="16"/>
    </row>
    <row r="2" spans="1:32" ht="10.5" customHeight="1">
      <c r="Z2" s="68" t="s">
        <v>68</v>
      </c>
      <c r="AA2" s="68"/>
      <c r="AB2" s="68"/>
      <c r="AC2" s="68"/>
      <c r="AD2" s="68"/>
      <c r="AE2" s="68"/>
    </row>
    <row r="3" spans="1:32" ht="12" customHeight="1">
      <c r="Z3" s="14" t="s">
        <v>70</v>
      </c>
      <c r="AA3" s="14"/>
      <c r="AB3" s="14"/>
      <c r="AC3" s="14"/>
      <c r="AD3" s="14"/>
      <c r="AE3" s="4"/>
      <c r="AF3" s="53"/>
    </row>
    <row r="4" spans="1:32" ht="10.5" customHeight="1">
      <c r="Z4" s="68" t="s">
        <v>69</v>
      </c>
      <c r="AA4" s="68"/>
      <c r="AB4" s="68"/>
      <c r="AC4" s="68"/>
      <c r="AD4" s="68"/>
      <c r="AE4" s="68"/>
    </row>
    <row r="5" spans="1:32" ht="12.75" customHeight="1">
      <c r="AA5" s="14"/>
      <c r="AB5" s="15"/>
      <c r="AC5" s="19" t="s">
        <v>67</v>
      </c>
      <c r="AD5" s="17" t="s">
        <v>67</v>
      </c>
      <c r="AE5" s="18" t="s">
        <v>67</v>
      </c>
    </row>
    <row r="6" spans="1:32" ht="12.75">
      <c r="AA6" s="14"/>
      <c r="AB6" s="15"/>
      <c r="AC6" s="19" t="s">
        <v>67</v>
      </c>
      <c r="AD6" s="17" t="s">
        <v>67</v>
      </c>
      <c r="AE6" s="18" t="s">
        <v>67</v>
      </c>
    </row>
    <row r="7" spans="1:32" s="2" customFormat="1" ht="14.45" customHeight="1">
      <c r="A7" s="70" t="s">
        <v>71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37"/>
      <c r="AE7" s="1"/>
      <c r="AF7" s="3"/>
    </row>
    <row r="8" spans="1:32" s="2" customFormat="1" ht="15.7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37"/>
      <c r="AE8" s="1"/>
      <c r="AF8" s="3"/>
    </row>
    <row r="9" spans="1:32" s="2" customFormat="1" ht="14.45" customHeight="1">
      <c r="A9" s="69" t="s">
        <v>47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E9" s="1"/>
      <c r="AF9" s="3"/>
    </row>
    <row r="10" spans="1:32" s="2" customFormat="1" ht="14.45" customHeight="1">
      <c r="A10" s="70" t="s">
        <v>13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37"/>
      <c r="AE10" s="1"/>
      <c r="AF10" s="3"/>
    </row>
    <row r="11" spans="1:32" s="2" customFormat="1" ht="14.45" customHeight="1">
      <c r="A11" s="70" t="s">
        <v>72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E11" s="1"/>
      <c r="AF11" s="3"/>
    </row>
    <row r="12" spans="1:32" s="2" customFormat="1" ht="20.25" customHeight="1">
      <c r="A12" s="71" t="s">
        <v>14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13"/>
      <c r="AA12" s="13"/>
      <c r="AB12" s="37"/>
      <c r="AE12" s="1"/>
      <c r="AF12" s="3"/>
    </row>
    <row r="13" spans="1:32" s="2" customFormat="1" ht="42" customHeight="1">
      <c r="A13" s="65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64" t="s">
        <v>1</v>
      </c>
      <c r="P13" s="64"/>
      <c r="Q13" s="64"/>
      <c r="R13" s="64"/>
      <c r="S13" s="64"/>
      <c r="T13" s="64"/>
      <c r="U13" s="64"/>
      <c r="V13" s="64"/>
      <c r="W13" s="64"/>
      <c r="X13" s="64"/>
      <c r="Y13" s="60" t="s">
        <v>2</v>
      </c>
      <c r="Z13" s="62" t="s">
        <v>3</v>
      </c>
      <c r="AA13" s="58" t="s">
        <v>4</v>
      </c>
      <c r="AB13" s="72"/>
      <c r="AC13" s="59"/>
      <c r="AD13" s="58" t="s">
        <v>5</v>
      </c>
      <c r="AE13" s="59"/>
    </row>
    <row r="14" spans="1:32" s="2" customFormat="1" ht="55.9" customHeight="1">
      <c r="A14" s="64" t="s">
        <v>24</v>
      </c>
      <c r="B14" s="64"/>
      <c r="C14" s="64"/>
      <c r="D14" s="64" t="s">
        <v>25</v>
      </c>
      <c r="E14" s="64"/>
      <c r="F14" s="64" t="s">
        <v>26</v>
      </c>
      <c r="G14" s="64"/>
      <c r="H14" s="64" t="s">
        <v>27</v>
      </c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1"/>
      <c r="Z14" s="63"/>
      <c r="AA14" s="5">
        <v>2014</v>
      </c>
      <c r="AB14" s="5">
        <v>2015</v>
      </c>
      <c r="AC14" s="5">
        <v>2016</v>
      </c>
      <c r="AD14" s="5" t="s">
        <v>6</v>
      </c>
      <c r="AE14" s="5" t="s">
        <v>7</v>
      </c>
    </row>
    <row r="15" spans="1:32" s="2" customForma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40">
        <v>13</v>
      </c>
      <c r="N15" s="40">
        <v>14</v>
      </c>
      <c r="O15" s="40">
        <v>15</v>
      </c>
      <c r="P15" s="40">
        <v>16</v>
      </c>
      <c r="Q15" s="40">
        <v>17</v>
      </c>
      <c r="R15" s="40">
        <v>18</v>
      </c>
      <c r="S15" s="40">
        <v>19</v>
      </c>
      <c r="T15" s="40">
        <v>20</v>
      </c>
      <c r="U15" s="40">
        <v>21</v>
      </c>
      <c r="V15" s="40">
        <v>22</v>
      </c>
      <c r="W15" s="40">
        <v>23</v>
      </c>
      <c r="X15" s="40">
        <v>24</v>
      </c>
      <c r="Y15" s="40"/>
      <c r="Z15" s="39"/>
      <c r="AA15" s="5"/>
      <c r="AB15" s="5"/>
      <c r="AC15" s="5"/>
      <c r="AD15" s="5"/>
      <c r="AE15" s="5"/>
    </row>
    <row r="16" spans="1:32" s="2" customFormat="1" ht="22.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3" t="s">
        <v>8</v>
      </c>
      <c r="Z16" s="23" t="s">
        <v>60</v>
      </c>
      <c r="AA16" s="41">
        <f>SUM(AA20+AA36)</f>
        <v>14486.5</v>
      </c>
      <c r="AB16" s="41">
        <f>SUM(AB20+AB36)</f>
        <v>6000</v>
      </c>
      <c r="AC16" s="41">
        <f>SUM(AC20+AC36)</f>
        <v>4800</v>
      </c>
      <c r="AD16" s="57">
        <f>SUM(AA16:AC16)</f>
        <v>25286.5</v>
      </c>
      <c r="AE16" s="42">
        <v>2016</v>
      </c>
    </row>
    <row r="17" spans="1:32" s="2" customFormat="1" ht="82.9" customHeight="1">
      <c r="A17" s="11"/>
      <c r="B17" s="4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0" t="s">
        <v>44</v>
      </c>
      <c r="Z17" s="36"/>
      <c r="AA17" s="44"/>
      <c r="AB17" s="44"/>
      <c r="AC17" s="44"/>
      <c r="AD17" s="45"/>
      <c r="AE17" s="40"/>
    </row>
    <row r="18" spans="1:32" s="2" customFormat="1" ht="45">
      <c r="A18" s="46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11"/>
      <c r="Q18" s="11"/>
      <c r="R18" s="11"/>
      <c r="S18" s="11"/>
      <c r="T18" s="11"/>
      <c r="U18" s="11"/>
      <c r="V18" s="11"/>
      <c r="W18" s="11"/>
      <c r="X18" s="11"/>
      <c r="Y18" s="28" t="s">
        <v>41</v>
      </c>
      <c r="Z18" s="36" t="s">
        <v>34</v>
      </c>
      <c r="AA18" s="36">
        <v>1900</v>
      </c>
      <c r="AB18" s="36">
        <v>0</v>
      </c>
      <c r="AC18" s="36">
        <v>0</v>
      </c>
      <c r="AD18" s="36">
        <f>SUM(AA18:AC18)</f>
        <v>1900</v>
      </c>
      <c r="AE18" s="40">
        <v>2016</v>
      </c>
    </row>
    <row r="19" spans="1:32" s="2" customFormat="1" ht="25.15" customHeight="1">
      <c r="A19" s="46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11"/>
      <c r="Q19" s="11"/>
      <c r="R19" s="11"/>
      <c r="S19" s="11"/>
      <c r="T19" s="11"/>
      <c r="U19" s="11"/>
      <c r="V19" s="11"/>
      <c r="W19" s="11"/>
      <c r="X19" s="11"/>
      <c r="Y19" s="28" t="s">
        <v>42</v>
      </c>
      <c r="Z19" s="36" t="s">
        <v>33</v>
      </c>
      <c r="AA19" s="9">
        <v>6</v>
      </c>
      <c r="AB19" s="9">
        <v>5.5</v>
      </c>
      <c r="AC19" s="9">
        <v>5</v>
      </c>
      <c r="AD19" s="9">
        <v>5</v>
      </c>
      <c r="AE19" s="40">
        <v>2016</v>
      </c>
    </row>
    <row r="20" spans="1:32" s="2" customFormat="1" ht="34.5" customHeight="1">
      <c r="A20" s="35" t="s">
        <v>15</v>
      </c>
      <c r="B20" s="25" t="s">
        <v>16</v>
      </c>
      <c r="C20" s="35" t="s">
        <v>17</v>
      </c>
      <c r="D20" s="35" t="s">
        <v>16</v>
      </c>
      <c r="E20" s="35" t="s">
        <v>18</v>
      </c>
      <c r="F20" s="35" t="s">
        <v>16</v>
      </c>
      <c r="G20" s="35" t="s">
        <v>19</v>
      </c>
      <c r="H20" s="35" t="s">
        <v>16</v>
      </c>
      <c r="I20" s="35" t="s">
        <v>20</v>
      </c>
      <c r="J20" s="35" t="s">
        <v>17</v>
      </c>
      <c r="K20" s="35" t="s">
        <v>16</v>
      </c>
      <c r="L20" s="35" t="s">
        <v>16</v>
      </c>
      <c r="M20" s="35" t="s">
        <v>16</v>
      </c>
      <c r="N20" s="35" t="s">
        <v>16</v>
      </c>
      <c r="O20" s="35"/>
      <c r="P20" s="48"/>
      <c r="Q20" s="48"/>
      <c r="R20" s="48"/>
      <c r="S20" s="48"/>
      <c r="T20" s="48"/>
      <c r="U20" s="48"/>
      <c r="V20" s="48"/>
      <c r="W20" s="48"/>
      <c r="X20" s="48"/>
      <c r="Y20" s="30" t="s">
        <v>37</v>
      </c>
      <c r="Z20" s="49" t="s">
        <v>9</v>
      </c>
      <c r="AA20" s="50">
        <f>SUM(AA27+AA23)</f>
        <v>13686.5</v>
      </c>
      <c r="AB20" s="50">
        <f>AB23+AB30</f>
        <v>4000</v>
      </c>
      <c r="AC20" s="50">
        <f>AC23+AC30</f>
        <v>4000</v>
      </c>
      <c r="AD20" s="51">
        <f>SUM(AA20+AB20+AC20)</f>
        <v>21686.5</v>
      </c>
      <c r="AE20" s="42">
        <v>2016</v>
      </c>
    </row>
    <row r="21" spans="1:32" s="2" customFormat="1" ht="57.75" customHeight="1">
      <c r="A21" s="35"/>
      <c r="B21" s="2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11"/>
      <c r="Q21" s="11"/>
      <c r="R21" s="11"/>
      <c r="S21" s="11"/>
      <c r="T21" s="11"/>
      <c r="U21" s="11"/>
      <c r="V21" s="11"/>
      <c r="W21" s="11"/>
      <c r="X21" s="11"/>
      <c r="Y21" s="30" t="s">
        <v>45</v>
      </c>
      <c r="Z21" s="36" t="s">
        <v>9</v>
      </c>
      <c r="AA21" s="50">
        <f>SUM(AA23+AA27)</f>
        <v>13686.5</v>
      </c>
      <c r="AB21" s="50">
        <f>AB23+AB30</f>
        <v>4000</v>
      </c>
      <c r="AC21" s="50">
        <f>AC23+AC30</f>
        <v>4000</v>
      </c>
      <c r="AD21" s="52">
        <f>SUM(AA21:AC21)</f>
        <v>21686.5</v>
      </c>
      <c r="AE21" s="40">
        <v>2016</v>
      </c>
      <c r="AF21" s="22"/>
    </row>
    <row r="22" spans="1:32" s="2" customFormat="1" ht="25.5" customHeight="1">
      <c r="A22" s="35"/>
      <c r="B22" s="2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1"/>
      <c r="Q22" s="11"/>
      <c r="R22" s="11"/>
      <c r="S22" s="11"/>
      <c r="T22" s="11"/>
      <c r="U22" s="11"/>
      <c r="V22" s="11"/>
      <c r="W22" s="11"/>
      <c r="X22" s="11"/>
      <c r="Y22" s="29" t="s">
        <v>64</v>
      </c>
      <c r="Z22" s="36" t="s">
        <v>23</v>
      </c>
      <c r="AA22" s="7">
        <v>3</v>
      </c>
      <c r="AB22" s="7">
        <v>4</v>
      </c>
      <c r="AC22" s="7">
        <v>3</v>
      </c>
      <c r="AD22" s="7">
        <v>10</v>
      </c>
      <c r="AE22" s="40">
        <v>2016</v>
      </c>
    </row>
    <row r="23" spans="1:32" s="2" customFormat="1" ht="38.25" customHeight="1">
      <c r="A23" s="35" t="s">
        <v>15</v>
      </c>
      <c r="B23" s="25" t="s">
        <v>16</v>
      </c>
      <c r="C23" s="35" t="s">
        <v>17</v>
      </c>
      <c r="D23" s="35" t="s">
        <v>16</v>
      </c>
      <c r="E23" s="35" t="s">
        <v>18</v>
      </c>
      <c r="F23" s="35" t="s">
        <v>16</v>
      </c>
      <c r="G23" s="35" t="s">
        <v>19</v>
      </c>
      <c r="H23" s="35" t="s">
        <v>16</v>
      </c>
      <c r="I23" s="35" t="s">
        <v>20</v>
      </c>
      <c r="J23" s="35" t="s">
        <v>17</v>
      </c>
      <c r="K23" s="35" t="s">
        <v>15</v>
      </c>
      <c r="L23" s="35" t="s">
        <v>22</v>
      </c>
      <c r="M23" s="35" t="s">
        <v>16</v>
      </c>
      <c r="N23" s="35" t="s">
        <v>22</v>
      </c>
      <c r="O23" s="35"/>
      <c r="P23" s="11"/>
      <c r="Q23" s="11"/>
      <c r="R23" s="11"/>
      <c r="S23" s="11"/>
      <c r="T23" s="11"/>
      <c r="U23" s="11"/>
      <c r="V23" s="11"/>
      <c r="W23" s="11"/>
      <c r="X23" s="11"/>
      <c r="Y23" s="28" t="s">
        <v>46</v>
      </c>
      <c r="Z23" s="36" t="s">
        <v>9</v>
      </c>
      <c r="AA23" s="20">
        <v>1500</v>
      </c>
      <c r="AB23" s="21">
        <v>4000</v>
      </c>
      <c r="AC23" s="21">
        <v>4000</v>
      </c>
      <c r="AD23" s="6">
        <f>SUM(AA23:AC23)</f>
        <v>9500</v>
      </c>
      <c r="AE23" s="38">
        <v>2016</v>
      </c>
    </row>
    <row r="24" spans="1:32" s="2" customFormat="1" ht="25.15" customHeight="1">
      <c r="A24" s="35"/>
      <c r="B24" s="2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1"/>
      <c r="Q24" s="11"/>
      <c r="R24" s="11"/>
      <c r="S24" s="11"/>
      <c r="T24" s="11"/>
      <c r="U24" s="11"/>
      <c r="V24" s="11"/>
      <c r="W24" s="11"/>
      <c r="X24" s="11"/>
      <c r="Y24" s="29" t="s">
        <v>43</v>
      </c>
      <c r="Z24" s="36" t="s">
        <v>10</v>
      </c>
      <c r="AA24" s="6" t="s">
        <v>11</v>
      </c>
      <c r="AB24" s="36" t="s">
        <v>11</v>
      </c>
      <c r="AC24" s="36" t="s">
        <v>11</v>
      </c>
      <c r="AD24" s="6" t="s">
        <v>11</v>
      </c>
      <c r="AE24" s="38">
        <v>2016</v>
      </c>
    </row>
    <row r="25" spans="1:32" s="2" customFormat="1" ht="39" customHeight="1">
      <c r="A25" s="35"/>
      <c r="B25" s="2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11"/>
      <c r="Q25" s="11"/>
      <c r="R25" s="11"/>
      <c r="S25" s="11"/>
      <c r="T25" s="11"/>
      <c r="U25" s="11"/>
      <c r="V25" s="11"/>
      <c r="W25" s="11"/>
      <c r="X25" s="11"/>
      <c r="Y25" s="30" t="s">
        <v>48</v>
      </c>
      <c r="Z25" s="36" t="s">
        <v>10</v>
      </c>
      <c r="AA25" s="36" t="s">
        <v>11</v>
      </c>
      <c r="AB25" s="36" t="s">
        <v>11</v>
      </c>
      <c r="AC25" s="36" t="s">
        <v>11</v>
      </c>
      <c r="AD25" s="36" t="s">
        <v>11</v>
      </c>
      <c r="AE25" s="38" t="s">
        <v>50</v>
      </c>
    </row>
    <row r="26" spans="1:32" s="2" customFormat="1" ht="25.15" customHeight="1">
      <c r="A26" s="35"/>
      <c r="B26" s="2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11"/>
      <c r="Q26" s="11"/>
      <c r="R26" s="11"/>
      <c r="S26" s="11"/>
      <c r="T26" s="11"/>
      <c r="U26" s="11"/>
      <c r="V26" s="11"/>
      <c r="W26" s="11"/>
      <c r="X26" s="11"/>
      <c r="Y26" s="29" t="s">
        <v>49</v>
      </c>
      <c r="Z26" s="36" t="s">
        <v>53</v>
      </c>
      <c r="AA26" s="36">
        <v>3</v>
      </c>
      <c r="AB26" s="36">
        <v>3</v>
      </c>
      <c r="AC26" s="36">
        <v>3</v>
      </c>
      <c r="AD26" s="36">
        <v>9</v>
      </c>
      <c r="AE26" s="38" t="s">
        <v>50</v>
      </c>
    </row>
    <row r="27" spans="1:32" s="2" customFormat="1" ht="51" customHeight="1">
      <c r="A27" s="35"/>
      <c r="B27" s="2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11"/>
      <c r="Q27" s="11"/>
      <c r="R27" s="11"/>
      <c r="S27" s="11"/>
      <c r="T27" s="11"/>
      <c r="U27" s="11"/>
      <c r="V27" s="11"/>
      <c r="W27" s="11"/>
      <c r="X27" s="11"/>
      <c r="Y27" s="30" t="s">
        <v>40</v>
      </c>
      <c r="Z27" s="36" t="s">
        <v>9</v>
      </c>
      <c r="AA27" s="6">
        <v>12186.5</v>
      </c>
      <c r="AB27" s="36">
        <v>0</v>
      </c>
      <c r="AC27" s="36">
        <v>0</v>
      </c>
      <c r="AD27" s="7">
        <v>12186.5</v>
      </c>
      <c r="AE27" s="40">
        <v>2016</v>
      </c>
    </row>
    <row r="28" spans="1:32" s="2" customFormat="1" ht="38.25" customHeight="1">
      <c r="A28" s="35"/>
      <c r="B28" s="2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11"/>
      <c r="Q28" s="11"/>
      <c r="R28" s="11"/>
      <c r="S28" s="11"/>
      <c r="T28" s="11"/>
      <c r="U28" s="11"/>
      <c r="V28" s="11"/>
      <c r="W28" s="11"/>
      <c r="X28" s="11"/>
      <c r="Y28" s="29" t="s">
        <v>28</v>
      </c>
      <c r="Z28" s="36" t="s">
        <v>34</v>
      </c>
      <c r="AA28" s="36">
        <v>0</v>
      </c>
      <c r="AB28" s="36">
        <v>0</v>
      </c>
      <c r="AC28" s="36">
        <v>0</v>
      </c>
      <c r="AD28" s="36">
        <v>0</v>
      </c>
      <c r="AE28" s="40">
        <v>2016</v>
      </c>
    </row>
    <row r="29" spans="1:32" s="2" customFormat="1" ht="34.9" customHeight="1">
      <c r="A29" s="35"/>
      <c r="B29" s="2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1"/>
      <c r="Q29" s="11"/>
      <c r="R29" s="11"/>
      <c r="S29" s="11"/>
      <c r="T29" s="11"/>
      <c r="U29" s="11"/>
      <c r="V29" s="11"/>
      <c r="W29" s="11"/>
      <c r="X29" s="11"/>
      <c r="Y29" s="29" t="s">
        <v>29</v>
      </c>
      <c r="Z29" s="36" t="s">
        <v>34</v>
      </c>
      <c r="AA29" s="6">
        <v>332</v>
      </c>
      <c r="AB29" s="36">
        <v>0</v>
      </c>
      <c r="AC29" s="36">
        <v>0</v>
      </c>
      <c r="AD29" s="6">
        <f>SUM(AA29:AC29)</f>
        <v>332</v>
      </c>
      <c r="AE29" s="40">
        <v>2015</v>
      </c>
    </row>
    <row r="30" spans="1:32" s="2" customFormat="1" ht="45">
      <c r="A30" s="35" t="s">
        <v>15</v>
      </c>
      <c r="B30" s="25" t="s">
        <v>16</v>
      </c>
      <c r="C30" s="35" t="s">
        <v>17</v>
      </c>
      <c r="D30" s="35" t="s">
        <v>16</v>
      </c>
      <c r="E30" s="35" t="s">
        <v>18</v>
      </c>
      <c r="F30" s="35" t="s">
        <v>16</v>
      </c>
      <c r="G30" s="35" t="s">
        <v>19</v>
      </c>
      <c r="H30" s="35" t="s">
        <v>16</v>
      </c>
      <c r="I30" s="35" t="s">
        <v>20</v>
      </c>
      <c r="J30" s="35" t="s">
        <v>17</v>
      </c>
      <c r="K30" s="35" t="s">
        <v>15</v>
      </c>
      <c r="L30" s="35" t="s">
        <v>22</v>
      </c>
      <c r="M30" s="35" t="s">
        <v>16</v>
      </c>
      <c r="N30" s="35" t="s">
        <v>17</v>
      </c>
      <c r="O30" s="35"/>
      <c r="P30" s="11"/>
      <c r="Q30" s="11"/>
      <c r="R30" s="11"/>
      <c r="S30" s="11"/>
      <c r="T30" s="11"/>
      <c r="U30" s="11"/>
      <c r="V30" s="11"/>
      <c r="W30" s="11"/>
      <c r="X30" s="11"/>
      <c r="Y30" s="28" t="s">
        <v>52</v>
      </c>
      <c r="Z30" s="36" t="s">
        <v>9</v>
      </c>
      <c r="AA30" s="6">
        <v>2000</v>
      </c>
      <c r="AB30" s="36">
        <v>0</v>
      </c>
      <c r="AC30" s="36">
        <v>0</v>
      </c>
      <c r="AD30" s="6">
        <v>2000</v>
      </c>
      <c r="AE30" s="39">
        <v>2014</v>
      </c>
    </row>
    <row r="31" spans="1:32" s="2" customFormat="1" ht="33.75">
      <c r="A31" s="35"/>
      <c r="B31" s="2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11"/>
      <c r="Q31" s="11"/>
      <c r="R31" s="11"/>
      <c r="S31" s="11"/>
      <c r="T31" s="11"/>
      <c r="U31" s="11"/>
      <c r="V31" s="11"/>
      <c r="W31" s="11"/>
      <c r="X31" s="11"/>
      <c r="Y31" s="31" t="s">
        <v>39</v>
      </c>
      <c r="Z31" s="36" t="s">
        <v>34</v>
      </c>
      <c r="AA31" s="7">
        <v>1900</v>
      </c>
      <c r="AB31" s="36">
        <v>0</v>
      </c>
      <c r="AC31" s="36">
        <v>0</v>
      </c>
      <c r="AD31" s="7">
        <v>1900</v>
      </c>
      <c r="AE31" s="40">
        <v>2014</v>
      </c>
    </row>
    <row r="32" spans="1:32" s="2" customFormat="1" ht="45">
      <c r="A32" s="35" t="s">
        <v>15</v>
      </c>
      <c r="B32" s="25" t="s">
        <v>16</v>
      </c>
      <c r="C32" s="35" t="s">
        <v>17</v>
      </c>
      <c r="D32" s="35" t="s">
        <v>16</v>
      </c>
      <c r="E32" s="35" t="s">
        <v>18</v>
      </c>
      <c r="F32" s="35" t="s">
        <v>16</v>
      </c>
      <c r="G32" s="35" t="s">
        <v>19</v>
      </c>
      <c r="H32" s="35" t="s">
        <v>16</v>
      </c>
      <c r="I32" s="35" t="s">
        <v>20</v>
      </c>
      <c r="J32" s="35" t="s">
        <v>17</v>
      </c>
      <c r="K32" s="35" t="s">
        <v>15</v>
      </c>
      <c r="L32" s="35" t="s">
        <v>22</v>
      </c>
      <c r="M32" s="35" t="s">
        <v>16</v>
      </c>
      <c r="N32" s="35" t="s">
        <v>21</v>
      </c>
      <c r="O32" s="35"/>
      <c r="P32" s="11"/>
      <c r="Q32" s="11"/>
      <c r="R32" s="11"/>
      <c r="S32" s="11"/>
      <c r="T32" s="11"/>
      <c r="U32" s="11"/>
      <c r="V32" s="11"/>
      <c r="W32" s="11"/>
      <c r="X32" s="11"/>
      <c r="Y32" s="55" t="s">
        <v>73</v>
      </c>
      <c r="Z32" s="36" t="s">
        <v>9</v>
      </c>
      <c r="AA32" s="56">
        <v>10186.5</v>
      </c>
      <c r="AB32" s="36">
        <v>0</v>
      </c>
      <c r="AC32" s="36">
        <v>0</v>
      </c>
      <c r="AD32" s="56">
        <v>10186.5</v>
      </c>
      <c r="AE32" s="54">
        <v>2014</v>
      </c>
    </row>
    <row r="33" spans="1:32" s="2" customFormat="1" ht="33.75">
      <c r="A33" s="35"/>
      <c r="B33" s="2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1"/>
      <c r="Q33" s="11"/>
      <c r="R33" s="11"/>
      <c r="S33" s="11"/>
      <c r="T33" s="11"/>
      <c r="U33" s="11"/>
      <c r="V33" s="11"/>
      <c r="W33" s="11"/>
      <c r="X33" s="11"/>
      <c r="Y33" s="31" t="s">
        <v>39</v>
      </c>
      <c r="Z33" s="36" t="s">
        <v>34</v>
      </c>
      <c r="AA33" s="7">
        <v>1900</v>
      </c>
      <c r="AB33" s="36">
        <v>0</v>
      </c>
      <c r="AC33" s="36">
        <v>0</v>
      </c>
      <c r="AD33" s="7">
        <v>1900</v>
      </c>
      <c r="AE33" s="54">
        <v>2014</v>
      </c>
    </row>
    <row r="34" spans="1:32" s="2" customFormat="1" ht="33">
      <c r="A34" s="35"/>
      <c r="B34" s="2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11"/>
      <c r="Q34" s="11"/>
      <c r="R34" s="11"/>
      <c r="S34" s="11"/>
      <c r="T34" s="11"/>
      <c r="U34" s="11"/>
      <c r="V34" s="11"/>
      <c r="W34" s="11"/>
      <c r="X34" s="11"/>
      <c r="Y34" s="30" t="s">
        <v>74</v>
      </c>
      <c r="Z34" s="36" t="s">
        <v>10</v>
      </c>
      <c r="AA34" s="36" t="s">
        <v>11</v>
      </c>
      <c r="AB34" s="36" t="s">
        <v>11</v>
      </c>
      <c r="AC34" s="36" t="s">
        <v>11</v>
      </c>
      <c r="AD34" s="36" t="s">
        <v>11</v>
      </c>
      <c r="AE34" s="40" t="s">
        <v>50</v>
      </c>
    </row>
    <row r="35" spans="1:32" s="2" customFormat="1" ht="39.75" customHeight="1">
      <c r="A35" s="35"/>
      <c r="B35" s="2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11"/>
      <c r="Q35" s="11"/>
      <c r="R35" s="11"/>
      <c r="S35" s="11"/>
      <c r="T35" s="11"/>
      <c r="U35" s="11"/>
      <c r="V35" s="11"/>
      <c r="W35" s="11"/>
      <c r="X35" s="11"/>
      <c r="Y35" s="29" t="s">
        <v>61</v>
      </c>
      <c r="Z35" s="36" t="s">
        <v>53</v>
      </c>
      <c r="AA35" s="36">
        <v>3</v>
      </c>
      <c r="AB35" s="36">
        <v>3</v>
      </c>
      <c r="AC35" s="36">
        <v>3</v>
      </c>
      <c r="AD35" s="36">
        <v>9</v>
      </c>
      <c r="AE35" s="38" t="s">
        <v>50</v>
      </c>
    </row>
    <row r="36" spans="1:32" s="2" customFormat="1" ht="47.25" customHeight="1">
      <c r="A36" s="35" t="s">
        <v>15</v>
      </c>
      <c r="B36" s="25" t="s">
        <v>16</v>
      </c>
      <c r="C36" s="35" t="s">
        <v>17</v>
      </c>
      <c r="D36" s="35" t="s">
        <v>16</v>
      </c>
      <c r="E36" s="35" t="s">
        <v>51</v>
      </c>
      <c r="F36" s="35" t="s">
        <v>16</v>
      </c>
      <c r="G36" s="35" t="s">
        <v>22</v>
      </c>
      <c r="H36" s="35" t="s">
        <v>16</v>
      </c>
      <c r="I36" s="35" t="s">
        <v>20</v>
      </c>
      <c r="J36" s="35" t="s">
        <v>21</v>
      </c>
      <c r="K36" s="35" t="s">
        <v>16</v>
      </c>
      <c r="L36" s="35" t="s">
        <v>16</v>
      </c>
      <c r="M36" s="35" t="s">
        <v>16</v>
      </c>
      <c r="N36" s="35" t="s">
        <v>16</v>
      </c>
      <c r="O36" s="35"/>
      <c r="P36" s="48"/>
      <c r="Q36" s="48"/>
      <c r="R36" s="48"/>
      <c r="S36" s="48"/>
      <c r="T36" s="48"/>
      <c r="U36" s="48"/>
      <c r="V36" s="48"/>
      <c r="W36" s="48"/>
      <c r="X36" s="48"/>
      <c r="Y36" s="30" t="s">
        <v>38</v>
      </c>
      <c r="Z36" s="49" t="s">
        <v>9</v>
      </c>
      <c r="AA36" s="50">
        <v>800</v>
      </c>
      <c r="AB36" s="50">
        <v>2000</v>
      </c>
      <c r="AC36" s="50">
        <f>AC39+AC42</f>
        <v>800</v>
      </c>
      <c r="AD36" s="52">
        <f>SUM(AA36:AC36)</f>
        <v>3600</v>
      </c>
      <c r="AE36" s="42">
        <v>2016</v>
      </c>
      <c r="AF36" s="22"/>
    </row>
    <row r="37" spans="1:32" s="2" customFormat="1" ht="44.2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11"/>
      <c r="Q37" s="11"/>
      <c r="R37" s="11"/>
      <c r="S37" s="11"/>
      <c r="T37" s="11"/>
      <c r="U37" s="11"/>
      <c r="V37" s="11"/>
      <c r="W37" s="11"/>
      <c r="X37" s="11"/>
      <c r="Y37" s="23" t="s">
        <v>62</v>
      </c>
      <c r="Z37" s="36" t="s">
        <v>9</v>
      </c>
      <c r="AA37" s="6">
        <v>8000</v>
      </c>
      <c r="AB37" s="6">
        <v>2000</v>
      </c>
      <c r="AC37" s="6">
        <f>AC39+AC42</f>
        <v>800</v>
      </c>
      <c r="AD37" s="6">
        <v>3600</v>
      </c>
      <c r="AE37" s="40">
        <v>2016</v>
      </c>
      <c r="AF37" s="22"/>
    </row>
    <row r="38" spans="1:32" s="2" customFormat="1" ht="62.2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11"/>
      <c r="Q38" s="11"/>
      <c r="R38" s="11"/>
      <c r="S38" s="11"/>
      <c r="T38" s="11"/>
      <c r="U38" s="11"/>
      <c r="V38" s="11"/>
      <c r="W38" s="11"/>
      <c r="X38" s="11"/>
      <c r="Y38" s="34" t="s">
        <v>63</v>
      </c>
      <c r="Z38" s="36" t="s">
        <v>35</v>
      </c>
      <c r="AA38" s="7">
        <v>2</v>
      </c>
      <c r="AB38" s="7">
        <v>2</v>
      </c>
      <c r="AC38" s="7">
        <v>2</v>
      </c>
      <c r="AD38" s="7">
        <v>6</v>
      </c>
      <c r="AE38" s="40">
        <v>2016</v>
      </c>
    </row>
    <row r="39" spans="1:32" s="2" customFormat="1" ht="30.75" customHeight="1">
      <c r="A39" s="35" t="s">
        <v>15</v>
      </c>
      <c r="B39" s="25" t="s">
        <v>16</v>
      </c>
      <c r="C39" s="35" t="s">
        <v>17</v>
      </c>
      <c r="D39" s="35" t="s">
        <v>16</v>
      </c>
      <c r="E39" s="35" t="s">
        <v>51</v>
      </c>
      <c r="F39" s="35" t="s">
        <v>16</v>
      </c>
      <c r="G39" s="35" t="s">
        <v>22</v>
      </c>
      <c r="H39" s="35" t="s">
        <v>16</v>
      </c>
      <c r="I39" s="35" t="s">
        <v>20</v>
      </c>
      <c r="J39" s="35" t="s">
        <v>21</v>
      </c>
      <c r="K39" s="35" t="s">
        <v>17</v>
      </c>
      <c r="L39" s="35" t="s">
        <v>16</v>
      </c>
      <c r="M39" s="35" t="s">
        <v>17</v>
      </c>
      <c r="N39" s="35" t="s">
        <v>16</v>
      </c>
      <c r="O39" s="35"/>
      <c r="P39" s="11"/>
      <c r="Q39" s="11"/>
      <c r="R39" s="11"/>
      <c r="S39" s="11"/>
      <c r="T39" s="11"/>
      <c r="U39" s="11"/>
      <c r="V39" s="11"/>
      <c r="W39" s="11"/>
      <c r="X39" s="11"/>
      <c r="Y39" s="32" t="s">
        <v>56</v>
      </c>
      <c r="Z39" s="36" t="s">
        <v>9</v>
      </c>
      <c r="AA39" s="24">
        <v>572</v>
      </c>
      <c r="AB39" s="24">
        <v>572</v>
      </c>
      <c r="AC39" s="24">
        <v>572</v>
      </c>
      <c r="AD39" s="24">
        <f>SUM(AA39:AC39)</f>
        <v>1716</v>
      </c>
      <c r="AE39" s="36">
        <v>2016</v>
      </c>
    </row>
    <row r="40" spans="1:32" s="2" customFormat="1" ht="33.75">
      <c r="A40" s="35"/>
      <c r="B40" s="2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1"/>
      <c r="Q40" s="11"/>
      <c r="R40" s="11"/>
      <c r="S40" s="11"/>
      <c r="T40" s="11"/>
      <c r="U40" s="11"/>
      <c r="V40" s="11"/>
      <c r="W40" s="11"/>
      <c r="X40" s="11"/>
      <c r="Y40" s="29" t="s">
        <v>30</v>
      </c>
      <c r="Z40" s="36" t="s">
        <v>35</v>
      </c>
      <c r="AA40" s="7">
        <v>125</v>
      </c>
      <c r="AB40" s="7">
        <v>125</v>
      </c>
      <c r="AC40" s="7">
        <v>125</v>
      </c>
      <c r="AD40" s="7">
        <f>SUM(AA40:AC40)</f>
        <v>375</v>
      </c>
      <c r="AE40" s="40">
        <v>2016</v>
      </c>
    </row>
    <row r="41" spans="1:32" s="2" customFormat="1" ht="24.6" customHeight="1">
      <c r="A41" s="35"/>
      <c r="B41" s="2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11"/>
      <c r="Q41" s="11"/>
      <c r="R41" s="11"/>
      <c r="S41" s="11"/>
      <c r="T41" s="11"/>
      <c r="U41" s="11"/>
      <c r="V41" s="11"/>
      <c r="W41" s="11"/>
      <c r="X41" s="11"/>
      <c r="Y41" s="29" t="s">
        <v>31</v>
      </c>
      <c r="Z41" s="36" t="s">
        <v>36</v>
      </c>
      <c r="AA41" s="7">
        <v>6000</v>
      </c>
      <c r="AB41" s="7">
        <v>6000</v>
      </c>
      <c r="AC41" s="7">
        <v>6000</v>
      </c>
      <c r="AD41" s="7">
        <f>SUM(AA41:AC41)</f>
        <v>18000</v>
      </c>
      <c r="AE41" s="40">
        <v>2016</v>
      </c>
    </row>
    <row r="42" spans="1:32" s="2" customFormat="1" ht="45">
      <c r="A42" s="35" t="s">
        <v>15</v>
      </c>
      <c r="B42" s="25" t="s">
        <v>16</v>
      </c>
      <c r="C42" s="35" t="s">
        <v>17</v>
      </c>
      <c r="D42" s="35" t="s">
        <v>16</v>
      </c>
      <c r="E42" s="35" t="s">
        <v>51</v>
      </c>
      <c r="F42" s="35" t="s">
        <v>16</v>
      </c>
      <c r="G42" s="35" t="s">
        <v>22</v>
      </c>
      <c r="H42" s="35" t="s">
        <v>16</v>
      </c>
      <c r="I42" s="35" t="s">
        <v>20</v>
      </c>
      <c r="J42" s="35" t="s">
        <v>21</v>
      </c>
      <c r="K42" s="35" t="s">
        <v>17</v>
      </c>
      <c r="L42" s="35" t="s">
        <v>16</v>
      </c>
      <c r="M42" s="35" t="s">
        <v>17</v>
      </c>
      <c r="N42" s="35" t="s">
        <v>17</v>
      </c>
      <c r="O42" s="35"/>
      <c r="P42" s="11"/>
      <c r="Q42" s="11"/>
      <c r="R42" s="11"/>
      <c r="S42" s="11"/>
      <c r="T42" s="11"/>
      <c r="U42" s="11"/>
      <c r="V42" s="11"/>
      <c r="W42" s="11"/>
      <c r="X42" s="11"/>
      <c r="Y42" s="32" t="s">
        <v>57</v>
      </c>
      <c r="Z42" s="36" t="s">
        <v>9</v>
      </c>
      <c r="AA42" s="36">
        <v>228</v>
      </c>
      <c r="AB42" s="36">
        <v>1428</v>
      </c>
      <c r="AC42" s="36">
        <v>228</v>
      </c>
      <c r="AD42" s="24">
        <f>SUM(AA42:AC42)</f>
        <v>1884</v>
      </c>
      <c r="AE42" s="36">
        <v>2016</v>
      </c>
    </row>
    <row r="43" spans="1:32" s="2" customFormat="1" ht="37.15" customHeight="1">
      <c r="A43" s="35"/>
      <c r="B43" s="2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1"/>
      <c r="Q43" s="11"/>
      <c r="R43" s="11"/>
      <c r="S43" s="11"/>
      <c r="T43" s="11"/>
      <c r="U43" s="11"/>
      <c r="V43" s="11"/>
      <c r="W43" s="11"/>
      <c r="X43" s="11"/>
      <c r="Y43" s="29" t="s">
        <v>32</v>
      </c>
      <c r="Z43" s="36" t="s">
        <v>36</v>
      </c>
      <c r="AA43" s="7">
        <v>80</v>
      </c>
      <c r="AB43" s="7">
        <v>80</v>
      </c>
      <c r="AC43" s="7">
        <v>80</v>
      </c>
      <c r="AD43" s="7">
        <f>SUM(AA43:AC43)</f>
        <v>240</v>
      </c>
      <c r="AE43" s="40">
        <v>2016</v>
      </c>
    </row>
    <row r="44" spans="1:32" ht="4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1"/>
      <c r="Q44" s="11"/>
      <c r="R44" s="11"/>
      <c r="S44" s="11"/>
      <c r="T44" s="11"/>
      <c r="U44" s="11"/>
      <c r="V44" s="11"/>
      <c r="W44" s="11"/>
      <c r="X44" s="11"/>
      <c r="Y44" s="23" t="s">
        <v>65</v>
      </c>
      <c r="Z44" s="36" t="s">
        <v>10</v>
      </c>
      <c r="AA44" s="36" t="s">
        <v>11</v>
      </c>
      <c r="AB44" s="36" t="s">
        <v>11</v>
      </c>
      <c r="AC44" s="36" t="s">
        <v>11</v>
      </c>
      <c r="AD44" s="36" t="s">
        <v>11</v>
      </c>
      <c r="AE44" s="38" t="s">
        <v>50</v>
      </c>
    </row>
    <row r="45" spans="1:32" ht="22.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1"/>
      <c r="Q45" s="11"/>
      <c r="R45" s="11"/>
      <c r="S45" s="11"/>
      <c r="T45" s="11"/>
      <c r="U45" s="11"/>
      <c r="V45" s="11"/>
      <c r="W45" s="11"/>
      <c r="X45" s="11"/>
      <c r="Y45" s="34" t="s">
        <v>66</v>
      </c>
      <c r="Z45" s="36" t="s">
        <v>53</v>
      </c>
      <c r="AA45" s="7">
        <v>2</v>
      </c>
      <c r="AB45" s="7">
        <v>2</v>
      </c>
      <c r="AC45" s="7">
        <v>2</v>
      </c>
      <c r="AD45" s="7">
        <v>6</v>
      </c>
      <c r="AE45" s="38" t="s">
        <v>50</v>
      </c>
    </row>
    <row r="46" spans="1:32" ht="33.75">
      <c r="A46" s="35"/>
      <c r="B46" s="2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1"/>
      <c r="Q46" s="11"/>
      <c r="R46" s="11"/>
      <c r="S46" s="11"/>
      <c r="T46" s="11"/>
      <c r="U46" s="11"/>
      <c r="V46" s="11"/>
      <c r="W46" s="11"/>
      <c r="X46" s="11"/>
      <c r="Y46" s="32" t="s">
        <v>59</v>
      </c>
      <c r="Z46" s="36" t="s">
        <v>10</v>
      </c>
      <c r="AA46" s="36" t="s">
        <v>11</v>
      </c>
      <c r="AB46" s="36" t="s">
        <v>11</v>
      </c>
      <c r="AC46" s="36" t="s">
        <v>11</v>
      </c>
      <c r="AD46" s="36" t="s">
        <v>11</v>
      </c>
      <c r="AE46" s="38" t="s">
        <v>50</v>
      </c>
    </row>
    <row r="47" spans="1:32" ht="33.75">
      <c r="A47" s="35"/>
      <c r="B47" s="2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1"/>
      <c r="Q47" s="11"/>
      <c r="R47" s="11"/>
      <c r="S47" s="11"/>
      <c r="T47" s="11"/>
      <c r="U47" s="11"/>
      <c r="V47" s="11"/>
      <c r="W47" s="11"/>
      <c r="X47" s="11"/>
      <c r="Y47" s="29" t="s">
        <v>54</v>
      </c>
      <c r="Z47" s="36" t="s">
        <v>53</v>
      </c>
      <c r="AA47" s="36">
        <v>1</v>
      </c>
      <c r="AB47" s="36">
        <v>1</v>
      </c>
      <c r="AC47" s="36">
        <v>1</v>
      </c>
      <c r="AD47" s="36">
        <v>3</v>
      </c>
      <c r="AE47" s="38" t="s">
        <v>50</v>
      </c>
    </row>
    <row r="48" spans="1:32" ht="44.25">
      <c r="A48" s="35"/>
      <c r="B48" s="2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1"/>
      <c r="Q48" s="11"/>
      <c r="R48" s="11"/>
      <c r="S48" s="11"/>
      <c r="T48" s="11"/>
      <c r="U48" s="11"/>
      <c r="V48" s="11"/>
      <c r="W48" s="11"/>
      <c r="X48" s="11"/>
      <c r="Y48" s="33" t="s">
        <v>58</v>
      </c>
      <c r="Z48" s="36" t="s">
        <v>10</v>
      </c>
      <c r="AA48" s="36" t="s">
        <v>11</v>
      </c>
      <c r="AB48" s="36" t="s">
        <v>11</v>
      </c>
      <c r="AC48" s="36" t="s">
        <v>11</v>
      </c>
      <c r="AD48" s="36" t="s">
        <v>11</v>
      </c>
      <c r="AE48" s="38" t="s">
        <v>50</v>
      </c>
    </row>
    <row r="49" spans="1:31" ht="33.75">
      <c r="A49" s="35"/>
      <c r="B49" s="2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11"/>
      <c r="Q49" s="11"/>
      <c r="R49" s="11"/>
      <c r="S49" s="11"/>
      <c r="T49" s="11"/>
      <c r="U49" s="11"/>
      <c r="V49" s="11"/>
      <c r="W49" s="11"/>
      <c r="X49" s="11"/>
      <c r="Y49" s="29" t="s">
        <v>55</v>
      </c>
      <c r="Z49" s="36" t="s">
        <v>53</v>
      </c>
      <c r="AA49" s="36">
        <v>3</v>
      </c>
      <c r="AB49" s="36">
        <v>3</v>
      </c>
      <c r="AC49" s="36">
        <v>3</v>
      </c>
      <c r="AD49" s="36">
        <v>9</v>
      </c>
      <c r="AE49" s="40" t="s">
        <v>50</v>
      </c>
    </row>
  </sheetData>
  <mergeCells count="17">
    <mergeCell ref="A12:Y12"/>
    <mergeCell ref="AA13:AC13"/>
    <mergeCell ref="Z2:AE2"/>
    <mergeCell ref="Z4:AE4"/>
    <mergeCell ref="A9:AB9"/>
    <mergeCell ref="A10:AA10"/>
    <mergeCell ref="A11:AB11"/>
    <mergeCell ref="A7:AA7"/>
    <mergeCell ref="AD13:AE13"/>
    <mergeCell ref="Y13:Y14"/>
    <mergeCell ref="Z13:Z14"/>
    <mergeCell ref="O13:X14"/>
    <mergeCell ref="A13:N13"/>
    <mergeCell ref="A14:C14"/>
    <mergeCell ref="D14:E14"/>
    <mergeCell ref="F14:G14"/>
    <mergeCell ref="H14:N14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2014-03-06T13:39:31Z</cp:lastPrinted>
  <dcterms:created xsi:type="dcterms:W3CDTF">2006-09-28T05:33:49Z</dcterms:created>
  <dcterms:modified xsi:type="dcterms:W3CDTF">2014-05-08T10:55:45Z</dcterms:modified>
</cp:coreProperties>
</file>